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2 кв\ЗК у СМСП на 2 кв.2025\ЗК сахар на 2кв.2025 у СМП\"/>
    </mc:Choice>
  </mc:AlternateContent>
  <xr:revisionPtr revIDLastSave="0" documentId="8_{4CBDC05A-DF65-4B93-9659-8CD52CE212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F13" i="1"/>
  <c r="H13" i="1"/>
  <c r="J13" i="1"/>
  <c r="Q13" i="1"/>
  <c r="V13" i="1" s="1"/>
  <c r="V14" i="1" s="1"/>
  <c r="E8" i="1" s="1"/>
  <c r="S13" i="1" l="1"/>
  <c r="T13" i="1" l="1"/>
  <c r="U13" i="1" s="1"/>
</calcChain>
</file>

<file path=xl/sharedStrings.xml><?xml version="1.0" encoding="utf-8"?>
<sst xmlns="http://schemas.openxmlformats.org/spreadsheetml/2006/main" count="52" uniqueCount="40">
  <si>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</si>
  <si>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</si>
  <si>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</si>
  <si>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</si>
  <si>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</si>
  <si>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</si>
  <si>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</si>
  <si>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</si>
  <si>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</si>
  <si>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</si>
  <si>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</si>
  <si>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</si>
  <si>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</si>
  <si>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</si>
  <si>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</si>
  <si>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</si>
  <si>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</si>
  <si>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</si>
  <si>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</si>
  <si>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</si>
  <si>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</si>
  <si>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</si>
  <si>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</si>
  <si>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</si>
  <si>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</si>
  <si>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</si>
  <si>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</si>
  <si>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</si>
  <si>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</si>
  <si>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</si>
  <si>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</si>
  <si>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</si>
  <si>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</si>
  <si>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</si>
  <si>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</si>
  <si>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</si>
  <si>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</si>
  <si>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Сахар белый свекловичный в твердом состоянии без вкусоароматических или красящих добавок</t>
  </si>
  <si>
    <t>б/н от 20.02.2025</t>
  </si>
  <si>
    <t>Исх.No180225/1 от 18.02.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</si>
</sst>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2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topLeftCell="A8" workbookViewId="0">
      <selection activeCell="I13" sqref="I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64500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38</v>
      </c>
      <c r="F11" s="54"/>
      <c r="G11" s="53" t="s">
        <v>38</v>
      </c>
      <c r="H11" s="54"/>
      <c r="I11" s="53" t="s">
        <v>39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51.75" customHeight="1" x14ac:dyDescent="0.25">
      <c r="A13" s="44">
        <v>1</v>
      </c>
      <c r="B13" s="45" t="s">
        <v>37</v>
      </c>
      <c r="C13" s="42" t="s">
        <v>36</v>
      </c>
      <c r="D13" s="20">
        <v>750</v>
      </c>
      <c r="E13" s="43">
        <v>90</v>
      </c>
      <c r="F13" s="22">
        <f>E13*D13</f>
        <v>67500</v>
      </c>
      <c r="G13" s="21">
        <v>93</v>
      </c>
      <c r="H13" s="23">
        <f>G13*D13</f>
        <v>69750</v>
      </c>
      <c r="I13" s="21">
        <v>75</v>
      </c>
      <c r="J13" s="22">
        <f>I13*D13</f>
        <v>56250</v>
      </c>
      <c r="K13" s="24"/>
      <c r="L13" s="22"/>
      <c r="M13" s="22"/>
      <c r="N13" s="22"/>
      <c r="O13" s="22"/>
      <c r="P13" s="23"/>
      <c r="Q13" s="22">
        <f>ROUND(AVERAGE(E13,G13,I13,K13,M13),2)</f>
        <v>86</v>
      </c>
      <c r="R13" s="25">
        <f>COUNTA(E13,G13,I13,K13,M13)</f>
        <v>3</v>
      </c>
      <c r="S13" s="25">
        <f t="shared" ref="S13" si="0">SQRT((IF(E13&gt;0,POWER(E13-Q13,2),0)+IF(G13&gt;0,POWER(G13-Q13,2),0)+IF(I13&gt;0,POWER(I13-Q13,2),0)+IF(K13&gt;0,POWER(K13-Q13,2),0)+IF(M13&gt;0,POWER(M13-Q13,2),0))/(R13-1))</f>
        <v>9.6436507609929549</v>
      </c>
      <c r="T13" s="26">
        <f>S13/Q13*100</f>
        <v>11.213547396503436</v>
      </c>
      <c r="U13" s="26" t="str">
        <f t="shared" ref="U13" si="1">IF(T13&lt;33,$U$8,$U$9)</f>
        <v>ОДН</v>
      </c>
      <c r="V13" s="27">
        <f>D13*Q13</f>
        <v>64500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SUM(V13)</f>
        <v>64500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2021-01-18T05:46:41Z</dcterms:created>
  <dcterms:modified xsi:type="dcterms:W3CDTF">2025-03-04T09:02:02Z</dcterms:modified>
</cp:coreProperties>
</file>